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5. HK\Hodnocení bez podpisů\"/>
    </mc:Choice>
  </mc:AlternateContent>
  <xr:revisionPtr revIDLastSave="0" documentId="13_ncr:1_{624A46C2-3384-4ED8-BD9A-3064862AD969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vzor" sheetId="1" r:id="rId1"/>
    <sheet name="vzorce" sheetId="2" state="hidden" r:id="rId2"/>
  </sheets>
  <definedNames>
    <definedName name="_xlnm._FilterDatabase" localSheetId="0" hidden="1">'Krácení v projektu paušál_vzor'!$A$14:$J$70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<sst xmlns="http://schemas.openxmlformats.org/spreadsheetml/2006/main" count="64" uniqueCount="60">
  <si>
    <t>Název projektu:</t>
  </si>
  <si>
    <t>Místo pro děti a rodiny na cestě k jistotě a stabilitě</t>
  </si>
  <si>
    <t>Název žadatele:</t>
  </si>
  <si>
    <t>Charita Ústí nad Labem</t>
  </si>
  <si>
    <t xml:space="preserve">Registrační číslo projektu: </t>
  </si>
  <si>
    <t>CZ.03.02.01/00/25_106/0006096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</si>
  <si>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</si>
  <si>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</si>
  <si>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</si>
  <si>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</si>
  <si>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</si>
  <si>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</si>
  <si>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</si>
  <si>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</si>
  <si>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</si>
  <si>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</si>
  <si>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</si>
  <si>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</si>
  <si>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</si>
  <si>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</si>
  <si>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</si>
  <si>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</si>
  <si>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</si>
  <si>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</si>
  <si>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</si>
  <si>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</si>
  <si>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</si>
  <si>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</si>
  <si>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</si>
  <si>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</si>
  <si>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Koordinátor</t>
  </si>
  <si>
    <t>1.1.1.2</t>
  </si>
  <si>
    <t>Metodik</t>
  </si>
  <si>
    <t xml:space="preserve">S ohledem na nastavení výzvy, kdy metodická podpora je hrazena z paušálu a také příloha č. 2. Pomůcka pro stanovení osobních nákladů neumožnuje zahrnutí pozice Metodik do přímých nákladů, je požadováno krácení položky 1.1.1.2 Metodik v plné výši. </t>
  </si>
  <si>
    <t>1.1.1.3</t>
  </si>
  <si>
    <t>Sociální pracovník v NZDM</t>
  </si>
  <si>
    <t>1.1.1.4</t>
  </si>
  <si>
    <t>Sociální pracovník v SAS</t>
  </si>
  <si>
    <t>1.1.2</t>
  </si>
  <si>
    <t>Dohody o pracovní činnosti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</si>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</sst>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4" sqref="A4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5" x14ac:dyDescent="0.2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.75" thickBot="1" x14ac:dyDescent="0.3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.75" thickBot="1" x14ac:dyDescent="0.3"/>
    <row r="5" spans="1:12" s="15" customFormat="1" ht="15.75" thickBot="1" x14ac:dyDescent="0.3">
      <c r="A5" s="80" t="s">
        <v>6</v>
      </c>
      <c r="B5" s="81"/>
      <c r="C5" s="50">
        <f>SUM(E15:E70)</f>
        <v>7141815.8399999999</v>
      </c>
      <c r="D5" s="1"/>
      <c r="E5" s="86" t="s">
        <v>7</v>
      </c>
      <c r="F5" s="87"/>
      <c r="G5" s="16">
        <v>0.4</v>
      </c>
    </row>
    <row r="6" spans="1:12" s="15" customFormat="1" ht="15.75" thickBot="1" x14ac:dyDescent="0.3">
      <c r="A6" s="84" t="s">
        <v>8</v>
      </c>
      <c r="B6" s="85"/>
      <c r="C6" s="51">
        <f>SUM(E15:E70)*(G5+1)</f>
        <v>9998542.175999999</v>
      </c>
      <c r="D6" s="1"/>
      <c r="E6"/>
      <c r="F6"/>
      <c r="G6"/>
      <c r="H6"/>
      <c r="I6"/>
      <c r="J6"/>
    </row>
    <row r="7" spans="1:12" s="15" customFormat="1" ht="15" x14ac:dyDescent="0.25">
      <c r="A7" s="82" t="s">
        <v>9</v>
      </c>
      <c r="B7" s="83"/>
      <c r="C7" s="52">
        <f>SUM(I15:I70)</f>
        <v>1613628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84" t="s">
        <v>10</v>
      </c>
      <c r="B8" s="85"/>
      <c r="C8" s="53">
        <f>SUM(I15:I70)*(G5+1)</f>
        <v>2259079.1999999997</v>
      </c>
      <c r="E8"/>
      <c r="F8"/>
      <c r="G8"/>
      <c r="H8"/>
      <c r="I8"/>
      <c r="J8"/>
    </row>
    <row r="9" spans="1:12" s="15" customFormat="1" ht="15" x14ac:dyDescent="0.25">
      <c r="A9" s="82" t="s">
        <v>11</v>
      </c>
      <c r="B9" s="83"/>
      <c r="C9" s="54">
        <f>SUM(H15:H70)</f>
        <v>5528187.8399999999</v>
      </c>
      <c r="E9"/>
      <c r="F9"/>
      <c r="G9"/>
      <c r="H9"/>
      <c r="I9"/>
      <c r="J9"/>
    </row>
    <row r="10" spans="1:12" s="15" customFormat="1" ht="15.75" thickBot="1" x14ac:dyDescent="0.3">
      <c r="A10" s="88" t="s">
        <v>12</v>
      </c>
      <c r="B10" s="89"/>
      <c r="C10" s="55">
        <f>ROUND(SUM(H15:H70)*(G5+1),2)</f>
        <v>7739462.9800000004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idden="1" x14ac:dyDescent="0.2">
      <c r="A18" s="29" t="s">
        <v>29</v>
      </c>
      <c r="B18" s="30" t="s">
        <v>30</v>
      </c>
      <c r="C18" s="37">
        <v>28847.279999999999</v>
      </c>
      <c r="D18" s="37">
        <v>28</v>
      </c>
      <c r="E18" s="10">
        <f t="shared" ref="E18:E55" si="3">C18*D18</f>
        <v>807723.84</v>
      </c>
      <c r="F18" s="41">
        <v>28847.279999999999</v>
      </c>
      <c r="G18" s="37">
        <v>28</v>
      </c>
      <c r="H18" s="11">
        <f t="shared" si="1"/>
        <v>807723.84</v>
      </c>
      <c r="I18" s="12">
        <f t="shared" si="2"/>
        <v>0</v>
      </c>
      <c r="J18" s="45"/>
      <c r="K18" s="17"/>
    </row>
    <row r="19" spans="1:11" ht="153" x14ac:dyDescent="0.2">
      <c r="A19" s="29" t="s">
        <v>31</v>
      </c>
      <c r="B19" s="30" t="s">
        <v>32</v>
      </c>
      <c r="C19" s="37">
        <v>89646</v>
      </c>
      <c r="D19" s="37">
        <v>18</v>
      </c>
      <c r="E19" s="10">
        <f t="shared" si="3"/>
        <v>1613628</v>
      </c>
      <c r="F19" s="41">
        <v>89646</v>
      </c>
      <c r="G19" s="37">
        <v>0</v>
      </c>
      <c r="H19" s="11">
        <f t="shared" si="1"/>
        <v>0</v>
      </c>
      <c r="I19" s="12">
        <f t="shared" si="2"/>
        <v>1613628</v>
      </c>
      <c r="J19" s="45" t="s">
        <v>33</v>
      </c>
      <c r="K19" s="17"/>
    </row>
    <row r="20" spans="1:11" hidden="1" x14ac:dyDescent="0.2">
      <c r="A20" s="29" t="s">
        <v>34</v>
      </c>
      <c r="B20" s="30" t="s">
        <v>35</v>
      </c>
      <c r="C20" s="37">
        <v>56196</v>
      </c>
      <c r="D20" s="37">
        <v>28</v>
      </c>
      <c r="E20" s="10">
        <f t="shared" si="3"/>
        <v>1573488</v>
      </c>
      <c r="F20" s="41">
        <v>56196</v>
      </c>
      <c r="G20" s="37">
        <v>28</v>
      </c>
      <c r="H20" s="11">
        <f t="shared" si="1"/>
        <v>1573488</v>
      </c>
      <c r="I20" s="12">
        <f t="shared" si="2"/>
        <v>0</v>
      </c>
      <c r="J20" s="45"/>
      <c r="K20" s="17"/>
    </row>
    <row r="21" spans="1:11" hidden="1" x14ac:dyDescent="0.2">
      <c r="A21" s="29" t="s">
        <v>36</v>
      </c>
      <c r="B21" s="30" t="s">
        <v>37</v>
      </c>
      <c r="C21" s="37">
        <v>112392</v>
      </c>
      <c r="D21" s="37">
        <v>28</v>
      </c>
      <c r="E21" s="10">
        <f t="shared" si="3"/>
        <v>3146976</v>
      </c>
      <c r="F21" s="41">
        <v>112392</v>
      </c>
      <c r="G21" s="37">
        <v>28</v>
      </c>
      <c r="H21" s="11">
        <f t="shared" si="1"/>
        <v>3146976</v>
      </c>
      <c r="I21" s="12">
        <f t="shared" si="2"/>
        <v>0</v>
      </c>
      <c r="J21" s="45"/>
      <c r="K21" s="17"/>
    </row>
    <row r="22" spans="1:11" hidden="1" x14ac:dyDescent="0.2">
      <c r="A22" s="29" t="s">
        <v>38</v>
      </c>
      <c r="B22" s="30" t="s">
        <v>39</v>
      </c>
      <c r="C22" s="37">
        <v>0</v>
      </c>
      <c r="D22" s="37">
        <v>0</v>
      </c>
      <c r="E22" s="10">
        <f t="shared" si="3"/>
        <v>0</v>
      </c>
      <c r="F22" s="41">
        <v>0</v>
      </c>
      <c r="G22" s="37">
        <v>0</v>
      </c>
      <c r="H22" s="11">
        <f t="shared" si="1"/>
        <v>0</v>
      </c>
      <c r="I22" s="12">
        <f t="shared" si="2"/>
        <v>0</v>
      </c>
      <c r="J22" s="45"/>
      <c r="K22" s="17"/>
    </row>
    <row r="23" spans="1:11" hidden="1" x14ac:dyDescent="0.2">
      <c r="A23" s="31" t="s">
        <v>40</v>
      </c>
      <c r="B23" s="32" t="s">
        <v>41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 t="s">
        <v>42</v>
      </c>
      <c r="B24" s="32" t="s">
        <v>43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 t="s">
        <v>44</v>
      </c>
      <c r="B25" s="32" t="s">
        <v>45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t="25.5" hidden="1" x14ac:dyDescent="0.2">
      <c r="A26" s="29" t="s">
        <v>46</v>
      </c>
      <c r="B26" s="30" t="s">
        <v>47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t="25.5" hidden="1" x14ac:dyDescent="0.2">
      <c r="A27" s="31" t="s">
        <v>48</v>
      </c>
      <c r="B27" s="32" t="s">
        <v>49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">
      <c r="A28" s="31" t="s">
        <v>50</v>
      </c>
      <c r="B28" s="32" t="s">
        <v>51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t="25.5" hidden="1" x14ac:dyDescent="0.2">
      <c r="A29" s="31" t="s">
        <v>52</v>
      </c>
      <c r="B29" s="32" t="s">
        <v>53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 t="s">
        <v>54</v>
      </c>
      <c r="B30" s="30" t="s">
        <v>55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paušál_vzor'!A15:A70</f>
        <v>1</v>
      </c>
      <c r="B1" t="str" cm="1">
        <f t="array" ref="B1:B56">'Krácení v projektu paušál_vzor'!B15:B70</f>
        <v>Celkové způsobilé výdaje</v>
      </c>
      <c r="C1" cm="1">
        <f t="array" ref="C1:C56">'Krácení v projektu paušál_vzor'!C15:C70</f>
        <v>0</v>
      </c>
      <c r="D1" cm="1">
        <f t="array" ref="D1:D56">'Krácení v projektu paušál_vzor'!D15:D70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56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57</v>
      </c>
      <c r="G3" s="58" t="s">
        <v>18</v>
      </c>
    </row>
    <row r="4" spans="1:7" x14ac:dyDescent="0.25">
      <c r="A4" t="str">
        <v>1.1.1.1</v>
      </c>
      <c r="B4" t="str">
        <v>Koordinátor</v>
      </c>
      <c r="C4">
        <v>28847.279999999999</v>
      </c>
      <c r="D4">
        <v>28</v>
      </c>
      <c r="F4" s="57" t="s">
        <v>46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Metodik</v>
      </c>
      <c r="C5">
        <v>89646</v>
      </c>
      <c r="D5">
        <v>18</v>
      </c>
      <c r="F5" s="57" t="s">
        <v>58</v>
      </c>
      <c r="G5" s="56">
        <f>IFERROR(VLOOKUP($F$5,$A$1:$D$56,4,FALSE),0)</f>
        <v>0</v>
      </c>
    </row>
    <row r="6" spans="1:7" x14ac:dyDescent="0.25">
      <c r="A6" t="str">
        <v>1.1.1.3</v>
      </c>
      <c r="B6" t="str">
        <v>Sociální pracovník v NZDM</v>
      </c>
      <c r="C6">
        <v>56196</v>
      </c>
      <c r="D6">
        <v>28</v>
      </c>
      <c r="F6" s="59" t="s">
        <v>59</v>
      </c>
      <c r="G6" s="59">
        <f>G4+G5</f>
        <v>0</v>
      </c>
    </row>
    <row r="7" spans="1:7" x14ac:dyDescent="0.25">
      <c r="A7" t="str">
        <v>1.1.1.4</v>
      </c>
      <c r="B7" t="str">
        <v>Sociální pracovník v SAS</v>
      </c>
      <c r="C7">
        <v>112392</v>
      </c>
      <c r="D7">
        <v>28</v>
      </c>
    </row>
    <row r="8" spans="1:7" x14ac:dyDescent="0.25">
      <c r="A8" t="str">
        <v>1.1.2</v>
      </c>
      <c r="B8" t="str">
        <v>Dohody o pracovní činnosti</v>
      </c>
      <c r="C8">
        <v>0</v>
      </c>
      <c r="D8">
        <v>0</v>
      </c>
    </row>
    <row r="9" spans="1:7" x14ac:dyDescent="0.25">
      <c r="A9" t="str">
        <v>1.1.3</v>
      </c>
      <c r="B9" t="str">
        <v>Dohody o provedení práce</v>
      </c>
      <c r="C9">
        <v>0</v>
      </c>
      <c r="D9">
        <v>0</v>
      </c>
    </row>
    <row r="10" spans="1:7" x14ac:dyDescent="0.25">
      <c r="A10" t="str">
        <v>1.2</v>
      </c>
      <c r="B10" t="str">
        <v>Paušální sazba</v>
      </c>
      <c r="C10">
        <v>0</v>
      </c>
      <c r="D10">
        <v>0</v>
      </c>
    </row>
    <row r="11" spans="1:7" x14ac:dyDescent="0.25">
      <c r="A11" t="str">
        <v>1.3</v>
      </c>
      <c r="B11" t="str">
        <v>Mzdové příspěvky</v>
      </c>
      <c r="C11">
        <v>0</v>
      </c>
      <c r="D11">
        <v>0</v>
      </c>
    </row>
    <row r="12" spans="1:7" x14ac:dyDescent="0.25">
      <c r="A12" t="str">
        <v>1.3.1</v>
      </c>
      <c r="B12" t="str">
        <v>Mzdové příspěvky na pracovní místa</v>
      </c>
      <c r="C12">
        <v>0</v>
      </c>
      <c r="D12">
        <v>0</v>
      </c>
    </row>
    <row r="13" spans="1:7" x14ac:dyDescent="0.25">
      <c r="A13" t="str">
        <v>1.3.2</v>
      </c>
      <c r="B13" t="str">
        <v>Mzdové příspěvky - účast na vzdělávací akci</v>
      </c>
      <c r="C13">
        <v>0</v>
      </c>
      <c r="D13">
        <v>0</v>
      </c>
    </row>
    <row r="14" spans="1:7" x14ac:dyDescent="0.25">
      <c r="A14" t="str">
        <v>2</v>
      </c>
      <c r="B14" t="str">
        <v>Celkové nezpůsobilé výdaje</v>
      </c>
      <c r="C14">
        <v>0</v>
      </c>
      <c r="D14">
        <v>0</v>
      </c>
    </row>
    <row r="15" spans="1:7" x14ac:dyDescent="0.25">
      <c r="A15" t="str">
        <v>3</v>
      </c>
      <c r="B15" t="str">
        <v>Pro informaci - CZV neinvestiční</v>
      </c>
      <c r="C15">
        <v>0</v>
      </c>
      <c r="D15">
        <v>0</v>
      </c>
    </row>
    <row r="16" spans="1:7" x14ac:dyDescent="0.25">
      <c r="A16" t="str">
        <v>4</v>
      </c>
      <c r="B16" t="str">
        <v>Pro informaci - CZV investiční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paušál_vzor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2025-11-03T13:19:46Z</dcterms:modified>
  <cp:category/>
  <cp:contentStatus/>
</cp:coreProperties>
</file>